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0..О_2\"/>
    </mc:Choice>
  </mc:AlternateContent>
  <xr:revisionPtr revIDLastSave="0" documentId="13_ncr:1_{DD732D4A-4996-4F64-9CF7-788B3EA60134}" xr6:coauthVersionLast="47" xr6:coauthVersionMax="47" xr10:uidLastSave="{00000000-0000-0000-0000-000000000000}"/>
  <bookViews>
    <workbookView xWindow="-120" yWindow="-120" windowWidth="29040" windowHeight="15720" tabRatio="536" activeTab="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'20.1'!$A$1:$W$70</definedName>
    <definedName name="_xlnm.Print_Area" localSheetId="1">'20.2'!$A$1:$P$51</definedName>
    <definedName name="_xlnm.Print_Area" localSheetId="2">'20.3'!$A$1:$W$43</definedName>
    <definedName name="_xlnm.Print_Area" localSheetId="3">'20.4'!$A$1:$M$22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31" l="1"/>
  <c r="Q19" i="31"/>
  <c r="P19" i="31" l="1"/>
  <c r="U19" i="28" l="1"/>
  <c r="U23" i="28"/>
  <c r="U22" i="28"/>
  <c r="U21" i="28"/>
  <c r="U20" i="28"/>
  <c r="U24" i="28" l="1"/>
  <c r="H19" i="31" s="1"/>
  <c r="I19" i="31" l="1"/>
  <c r="K19" i="31" s="1"/>
  <c r="M19" i="31" s="1"/>
  <c r="O19" i="31"/>
</calcChain>
</file>

<file path=xl/sharedStrings.xml><?xml version="1.0" encoding="utf-8"?>
<sst xmlns="http://schemas.openxmlformats.org/spreadsheetml/2006/main" count="272" uniqueCount="195">
  <si>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</si>
  <si>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</si>
  <si>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</si>
  <si>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</si>
  <si>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</si>
  <si>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</si>
  <si>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</si>
  <si>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</si>
  <si>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</si>
  <si>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</si>
  <si>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</si>
  <si>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</si>
  <si>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</si>
  <si>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</si>
  <si>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</si>
  <si>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</si>
  <si>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</si>
  <si>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</si>
  <si>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</si>
  <si>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</si>
  <si>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</si>
  <si>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</si>
  <si>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</si>
  <si>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</si>
  <si>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</si>
  <si>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</si>
  <si>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</si>
  <si>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</si>
  <si>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</si>
  <si>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</si>
  <si>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</si>
  <si>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</si>
  <si>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</si>
  <si>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</si>
  <si>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</si>
  <si>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</si>
  <si>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</si>
  <si>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</si>
  <si>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</si>
  <si>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</si>
  <si>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d</t>
  </si>
  <si>
    <t>d+1</t>
  </si>
  <si>
    <t>d+2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</si>
  <si>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</si>
  <si>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</si>
  <si>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</si>
  <si>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</si>
  <si>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</si>
  <si>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</si>
  <si>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</si>
  <si>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</si>
  <si>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</si>
  <si>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</si>
  <si>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</si>
  <si>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</si>
  <si>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</si>
  <si>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</si>
  <si>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</si>
  <si>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</si>
  <si>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</si>
  <si>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</si>
  <si>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</si>
  <si>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</si>
  <si>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</si>
  <si>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</si>
  <si>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</si>
  <si>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</si>
  <si>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</si>
  <si>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</si>
  <si>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</si>
  <si>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</si>
  <si>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</si>
  <si>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</si>
  <si>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</si>
  <si>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</si>
  <si>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</si>
  <si>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</si>
  <si>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</si>
  <si>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</si>
  <si>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</si>
  <si>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</si>
  <si>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</si>
  <si>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</si>
  <si>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</si>
  <si>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</si>
  <si>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</si>
  <si>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</si>
  <si>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</si>
  <si>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</si>
  <si>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</si>
  <si>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</si>
  <si>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</si>
  <si>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</si>
  <si>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</si>
  <si>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</si>
  <si>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</si>
  <si>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</si>
  <si>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</si>
  <si>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</si>
  <si>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</si>
  <si>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</si>
  <si>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</si>
  <si>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</si>
  <si>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</si>
  <si>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</si>
  <si>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</si>
  <si>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</si>
  <si>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</si>
  <si>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</si>
  <si>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</si>
  <si>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</si>
  <si>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</si>
  <si>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</si>
  <si>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</si>
  <si>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</si>
  <si>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</si>
  <si>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</si>
  <si>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</si>
  <si>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</si>
  <si>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</si>
  <si>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</si>
  <si>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</si>
  <si>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</si>
  <si>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</si>
  <si>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</si>
  <si>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</si>
  <si>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</si>
  <si>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</si>
  <si>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</si>
  <si>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</si>
  <si>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</si>
  <si>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</si>
  <si>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</si>
  <si>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</si>
  <si>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</si>
  <si>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</si>
  <si>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</si>
  <si>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</si>
  <si>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</si>
  <si>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</si>
  <si>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</si>
  <si>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</si>
  <si>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</si>
  <si>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</si>
  <si>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</si>
  <si>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</si>
  <si>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</si>
  <si>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</si>
  <si>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</si>
  <si>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</si>
  <si>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</si>
  <si>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Общество с ограниченной ответственностью "Техпромэксперт"</t>
    </r>
  </si>
  <si>
    <t>Год раскрытия информации: 2025 год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</si>
  <si>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</si>
  <si>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</si>
  <si>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К1-08-2</t>
  </si>
  <si>
    <t>АСБ-10 3х240</t>
  </si>
  <si>
    <t>Московская область</t>
  </si>
  <si>
    <t>н/д</t>
  </si>
  <si>
    <t>№ ТО/01/04ТПЭ2024 от 05.04.2024</t>
  </si>
  <si>
    <t>Акт технического освидетельствования</t>
  </si>
  <si>
    <t>КВЛ 10 кВ ЦРП-10 яч.4 - оп.68</t>
  </si>
  <si>
    <t>1 км по трассе</t>
  </si>
  <si>
    <t>КЛ 6-500 кВ (с алюминиевой жилой)</t>
  </si>
  <si>
    <t>Б2-02-3</t>
  </si>
  <si>
    <t>Б2-02-1</t>
  </si>
  <si>
    <t>1</t>
  </si>
  <si>
    <t>Устройство траншеи КЛ и восстановление благоустройства по трассе</t>
  </si>
  <si>
    <t>благоустройство по
трассе с учетом
восстановления
газонов</t>
  </si>
  <si>
    <t>благоустройство по
трассе без учета
восстановления
газонов</t>
  </si>
  <si>
    <t>П5-01</t>
  </si>
  <si>
    <t>Проектно-изыскательские работы для КЛ</t>
  </si>
  <si>
    <t>КЛ 10 кВ</t>
  </si>
  <si>
    <t>Арматуры, крепления, защиты от перенапряжений ВЛ 0,4-35 кВ</t>
  </si>
  <si>
    <t>Разрядник 10 кВ</t>
  </si>
  <si>
    <t>1 ед.</t>
  </si>
  <si>
    <t>Л11-02</t>
  </si>
  <si>
    <t>1.2.2.1.1</t>
  </si>
  <si>
    <t>d+3</t>
  </si>
  <si>
    <t>d+4</t>
  </si>
  <si>
    <t>d+5</t>
  </si>
  <si>
    <t>d+6</t>
  </si>
  <si>
    <t>Год раскрытия информации: 2025_ год</t>
  </si>
  <si>
    <t>15.4</t>
  </si>
  <si>
    <t>15.5</t>
  </si>
  <si>
    <t>15.6</t>
  </si>
  <si>
    <t>15.7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</si>
  <si>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</si>
  <si>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</si>
  <si>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</si>
  <si>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</si>
  <si>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</si>
  <si>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</si>
  <si>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d+7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</si>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</sst>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  <xf numFmtId="43" fontId="60" fillId="0" borderId="0" applyFont="0" applyFill="0" applyBorder="0" applyAlignment="0" applyProtection="0"/>
  </cellStyleXfs>
  <cellXfs count="13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0" fontId="29" fillId="0" borderId="0" xfId="55" applyFont="1" applyAlignment="1">
      <alignment vertical="top"/>
    </xf>
    <xf numFmtId="0" fontId="6" fillId="0" borderId="17" xfId="0" applyFont="1" applyBorder="1" applyAlignment="1">
      <alignment vertical="center" wrapText="1"/>
    </xf>
    <xf numFmtId="49" fontId="6" fillId="0" borderId="17" xfId="2" applyNumberFormat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3" fontId="6" fillId="0" borderId="17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" fontId="6" fillId="0" borderId="17" xfId="0" applyNumberFormat="1" applyFont="1" applyBorder="1" applyAlignment="1">
      <alignment horizontal="center" vertical="center" wrapText="1"/>
    </xf>
    <xf numFmtId="4" fontId="40" fillId="0" borderId="17" xfId="55" applyNumberFormat="1" applyFont="1" applyBorder="1" applyAlignment="1">
      <alignment horizontal="center" vertical="center" wrapText="1"/>
    </xf>
    <xf numFmtId="1" fontId="40" fillId="0" borderId="17" xfId="55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8" xfId="0" applyFont="1" applyBorder="1"/>
    <xf numFmtId="0" fontId="6" fillId="0" borderId="29" xfId="0" applyFont="1" applyBorder="1"/>
    <xf numFmtId="0" fontId="32" fillId="0" borderId="17" xfId="0" applyFont="1" applyBorder="1"/>
    <xf numFmtId="49" fontId="40" fillId="0" borderId="17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16" fontId="6" fillId="0" borderId="17" xfId="2" quotePrefix="1" applyNumberFormat="1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2" applyBorder="1" applyAlignment="1">
      <alignment vertical="center" wrapText="1"/>
    </xf>
    <xf numFmtId="0" fontId="32" fillId="0" borderId="31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168" fontId="6" fillId="0" borderId="1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7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43" fontId="6" fillId="0" borderId="22" xfId="261" applyFont="1" applyBorder="1" applyAlignment="1">
      <alignment horizontal="center" vertical="center" wrapText="1"/>
    </xf>
    <xf numFmtId="43" fontId="6" fillId="0" borderId="17" xfId="261" applyFont="1" applyBorder="1" applyAlignment="1">
      <alignment horizontal="center" vertical="center" wrapText="1"/>
    </xf>
    <xf numFmtId="43" fontId="6" fillId="0" borderId="11" xfId="261" applyFont="1" applyBorder="1" applyAlignment="1">
      <alignment horizontal="center" vertical="center" wrapText="1"/>
    </xf>
    <xf numFmtId="0" fontId="52" fillId="0" borderId="33" xfId="0" applyFont="1" applyBorder="1" applyAlignment="1">
      <alignment horizontal="left" vertical="center" wrapText="1"/>
    </xf>
    <xf numFmtId="0" fontId="52" fillId="0" borderId="22" xfId="0" applyFont="1" applyBorder="1" applyAlignment="1">
      <alignment horizontal="center" vertical="center" wrapText="1"/>
    </xf>
    <xf numFmtId="43" fontId="52" fillId="0" borderId="22" xfId="261" applyFont="1" applyBorder="1" applyAlignment="1">
      <alignment horizontal="center" vertical="center" wrapText="1"/>
    </xf>
    <xf numFmtId="49" fontId="6" fillId="0" borderId="22" xfId="2" applyNumberFormat="1" applyBorder="1" applyAlignment="1">
      <alignment horizontal="center" vertical="center" wrapText="1"/>
    </xf>
    <xf numFmtId="0" fontId="6" fillId="0" borderId="0" xfId="2" applyAlignment="1">
      <alignment horizontal="left" vertical="center"/>
    </xf>
    <xf numFmtId="0" fontId="6" fillId="0" borderId="0" xfId="2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3" fontId="6" fillId="0" borderId="0" xfId="261" applyFont="1" applyBorder="1" applyAlignment="1">
      <alignment horizontal="center" vertical="center" wrapText="1"/>
    </xf>
    <xf numFmtId="0" fontId="52" fillId="0" borderId="22" xfId="0" applyFont="1" applyBorder="1" applyAlignment="1">
      <alignment horizontal="left" vertical="center" wrapText="1"/>
    </xf>
    <xf numFmtId="0" fontId="52" fillId="0" borderId="4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center" wrapText="1"/>
    </xf>
    <xf numFmtId="1" fontId="52" fillId="0" borderId="0" xfId="0" applyNumberFormat="1" applyFont="1"/>
    <xf numFmtId="4" fontId="40" fillId="0" borderId="17" xfId="55" applyNumberFormat="1" applyFont="1" applyBorder="1" applyAlignment="1">
      <alignment horizontal="left" vertical="center" wrapText="1"/>
    </xf>
    <xf numFmtId="43" fontId="61" fillId="0" borderId="33" xfId="261" applyFont="1" applyBorder="1" applyAlignment="1">
      <alignment horizontal="center" vertical="center" wrapText="1"/>
    </xf>
    <xf numFmtId="43" fontId="6" fillId="0" borderId="22" xfId="261" applyFont="1" applyBorder="1" applyAlignment="1">
      <alignment horizontal="center" vertical="center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7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6" fillId="0" borderId="34" xfId="2" applyBorder="1" applyAlignment="1">
      <alignment horizontal="center" vertical="center" wrapText="1"/>
    </xf>
    <xf numFmtId="0" fontId="6" fillId="0" borderId="36" xfId="2" applyBorder="1" applyAlignment="1">
      <alignment horizontal="center" vertical="center" wrapText="1"/>
    </xf>
    <xf numFmtId="0" fontId="6" fillId="0" borderId="37" xfId="2" applyBorder="1" applyAlignment="1">
      <alignment horizontal="center" vertical="center" wrapText="1"/>
    </xf>
    <xf numFmtId="0" fontId="6" fillId="0" borderId="38" xfId="2" applyBorder="1" applyAlignment="1">
      <alignment horizontal="center" vertical="center" wrapText="1"/>
    </xf>
    <xf numFmtId="0" fontId="6" fillId="0" borderId="39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1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4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4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41" xfId="0" applyNumberFormat="1" applyFont="1" applyBorder="1" applyAlignment="1">
      <alignment horizontal="center" vertical="center" wrapText="1"/>
    </xf>
  </cellXfs>
  <cellStyles count="26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" xfId="261" builtinId="3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9"/>
  <sheetViews>
    <sheetView view="pageBreakPreview" topLeftCell="D1" zoomScale="55" zoomScaleNormal="70" zoomScaleSheetLayoutView="55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7" t="s">
        <v>22</v>
      </c>
    </row>
    <row r="2" spans="2:34" ht="18.75" x14ac:dyDescent="0.3">
      <c r="V2" s="18" t="s">
        <v>6</v>
      </c>
    </row>
    <row r="3" spans="2:34" ht="18.75" x14ac:dyDescent="0.3">
      <c r="V3" s="18" t="s">
        <v>100</v>
      </c>
    </row>
    <row r="4" spans="2:34" ht="18.75" x14ac:dyDescent="0.3">
      <c r="V4" s="18"/>
    </row>
    <row r="5" spans="2:34" ht="18.75" x14ac:dyDescent="0.25">
      <c r="B5" s="113" t="s">
        <v>30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3" t="s">
        <v>31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151</v>
      </c>
      <c r="G8" s="6"/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1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152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/>
    <row r="13" spans="2:34" s="25" customFormat="1" x14ac:dyDescent="0.25">
      <c r="F13" s="6"/>
      <c r="G13" s="6"/>
      <c r="H13" s="6"/>
      <c r="I13" s="6"/>
    </row>
    <row r="14" spans="2:34" s="25" customFormat="1" x14ac:dyDescent="0.25">
      <c r="F14" s="6"/>
      <c r="G14" s="6"/>
      <c r="H14" s="6"/>
      <c r="I14" s="6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5" t="s">
        <v>23</v>
      </c>
      <c r="C16" s="115" t="s">
        <v>13</v>
      </c>
      <c r="D16" s="115" t="s">
        <v>12</v>
      </c>
      <c r="E16" s="115" t="s">
        <v>17</v>
      </c>
      <c r="F16" s="116" t="s">
        <v>20</v>
      </c>
      <c r="G16" s="105" t="s">
        <v>112</v>
      </c>
      <c r="H16" s="120" t="s">
        <v>53</v>
      </c>
      <c r="I16" s="121" t="s">
        <v>48</v>
      </c>
      <c r="J16" s="117" t="s">
        <v>10</v>
      </c>
      <c r="K16" s="118"/>
      <c r="L16" s="118"/>
      <c r="M16" s="119"/>
      <c r="N16" s="118"/>
      <c r="O16" s="104" t="s">
        <v>4</v>
      </c>
      <c r="P16" s="104"/>
      <c r="Q16" s="104"/>
      <c r="R16" s="104"/>
      <c r="S16" s="104"/>
      <c r="T16" s="104"/>
      <c r="U16" s="104"/>
      <c r="V16" s="104" t="s">
        <v>16</v>
      </c>
    </row>
    <row r="17" spans="1:22" s="14" customFormat="1" ht="78.75" x14ac:dyDescent="0.25">
      <c r="A17" s="7"/>
      <c r="B17" s="106"/>
      <c r="C17" s="106"/>
      <c r="D17" s="106"/>
      <c r="E17" s="106"/>
      <c r="F17" s="116"/>
      <c r="G17" s="106"/>
      <c r="H17" s="106"/>
      <c r="I17" s="106"/>
      <c r="J17" s="27" t="s">
        <v>2</v>
      </c>
      <c r="K17" s="27" t="s">
        <v>5</v>
      </c>
      <c r="L17" s="27" t="s">
        <v>28</v>
      </c>
      <c r="M17" s="27" t="s">
        <v>25</v>
      </c>
      <c r="N17" s="28" t="s">
        <v>73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9</v>
      </c>
      <c r="T17" s="22" t="s">
        <v>21</v>
      </c>
      <c r="U17" s="28" t="s">
        <v>106</v>
      </c>
      <c r="V17" s="10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31.5" x14ac:dyDescent="0.25">
      <c r="B19" s="108" t="s">
        <v>177</v>
      </c>
      <c r="C19" s="108" t="s">
        <v>153</v>
      </c>
      <c r="D19" s="110" t="s">
        <v>154</v>
      </c>
      <c r="E19" s="27" t="s">
        <v>173</v>
      </c>
      <c r="F19" s="27" t="s">
        <v>161</v>
      </c>
      <c r="G19" s="27" t="s">
        <v>158</v>
      </c>
      <c r="H19" s="27" t="s">
        <v>158</v>
      </c>
      <c r="I19" s="27">
        <v>2025</v>
      </c>
      <c r="J19" s="27">
        <v>10</v>
      </c>
      <c r="K19" s="27" t="s">
        <v>174</v>
      </c>
      <c r="L19" s="27" t="s">
        <v>160</v>
      </c>
      <c r="M19" s="27" t="s">
        <v>159</v>
      </c>
      <c r="N19" s="27" t="s">
        <v>157</v>
      </c>
      <c r="O19" s="27">
        <v>1</v>
      </c>
      <c r="P19" s="27">
        <v>71</v>
      </c>
      <c r="Q19" s="27" t="s">
        <v>175</v>
      </c>
      <c r="R19" s="27" t="s">
        <v>176</v>
      </c>
      <c r="S19" s="82">
        <v>5.72</v>
      </c>
      <c r="T19" s="27">
        <v>1</v>
      </c>
      <c r="U19" s="82">
        <f>O19*P19*S19*T19</f>
        <v>406.12</v>
      </c>
      <c r="V19" s="27"/>
    </row>
    <row r="20" spans="1:22" s="7" customFormat="1" ht="31.5" x14ac:dyDescent="0.25">
      <c r="B20" s="109"/>
      <c r="C20" s="109"/>
      <c r="D20" s="111"/>
      <c r="E20" s="27" t="s">
        <v>163</v>
      </c>
      <c r="F20" s="27" t="s">
        <v>161</v>
      </c>
      <c r="G20" s="27" t="s">
        <v>158</v>
      </c>
      <c r="H20" s="27" t="s">
        <v>158</v>
      </c>
      <c r="I20" s="27">
        <v>2025</v>
      </c>
      <c r="J20" s="27">
        <v>10</v>
      </c>
      <c r="K20" s="27" t="s">
        <v>156</v>
      </c>
      <c r="L20" s="27" t="s">
        <v>160</v>
      </c>
      <c r="M20" s="27" t="s">
        <v>159</v>
      </c>
      <c r="N20" s="27" t="s">
        <v>157</v>
      </c>
      <c r="O20" s="27">
        <v>1</v>
      </c>
      <c r="P20" s="27">
        <v>3.6150000000000002</v>
      </c>
      <c r="Q20" s="27" t="s">
        <v>162</v>
      </c>
      <c r="R20" s="27" t="s">
        <v>155</v>
      </c>
      <c r="S20" s="82">
        <v>4928</v>
      </c>
      <c r="T20" s="27">
        <v>1</v>
      </c>
      <c r="U20" s="82">
        <f>O20*P20*S20*T20</f>
        <v>17814.72</v>
      </c>
      <c r="V20" s="27"/>
    </row>
    <row r="21" spans="1:22" s="7" customFormat="1" ht="63" x14ac:dyDescent="0.25">
      <c r="B21" s="109"/>
      <c r="C21" s="109"/>
      <c r="D21" s="111"/>
      <c r="E21" s="85" t="s">
        <v>167</v>
      </c>
      <c r="F21" s="27" t="s">
        <v>161</v>
      </c>
      <c r="G21" s="27" t="s">
        <v>158</v>
      </c>
      <c r="H21" s="27" t="s">
        <v>158</v>
      </c>
      <c r="I21" s="27">
        <v>2025</v>
      </c>
      <c r="J21" s="86">
        <v>10</v>
      </c>
      <c r="K21" s="27" t="s">
        <v>169</v>
      </c>
      <c r="L21" s="27" t="s">
        <v>160</v>
      </c>
      <c r="M21" s="27" t="s">
        <v>159</v>
      </c>
      <c r="N21" s="27" t="s">
        <v>157</v>
      </c>
      <c r="O21" s="27">
        <v>1</v>
      </c>
      <c r="P21" s="86">
        <v>2</v>
      </c>
      <c r="Q21" s="27" t="s">
        <v>162</v>
      </c>
      <c r="R21" s="86" t="s">
        <v>165</v>
      </c>
      <c r="S21" s="87">
        <v>2836.51</v>
      </c>
      <c r="T21" s="27">
        <v>1</v>
      </c>
      <c r="U21" s="82">
        <f t="shared" ref="U21:U23" si="0">O21*P21*S21*T21</f>
        <v>5673.02</v>
      </c>
      <c r="V21" s="27"/>
    </row>
    <row r="22" spans="1:22" s="7" customFormat="1" ht="63" x14ac:dyDescent="0.25">
      <c r="B22" s="109"/>
      <c r="C22" s="109"/>
      <c r="D22" s="111"/>
      <c r="E22" s="94" t="s">
        <v>167</v>
      </c>
      <c r="F22" s="27" t="s">
        <v>161</v>
      </c>
      <c r="G22" s="27" t="s">
        <v>158</v>
      </c>
      <c r="H22" s="27" t="s">
        <v>158</v>
      </c>
      <c r="I22" s="27">
        <v>2025</v>
      </c>
      <c r="J22" s="86">
        <v>10</v>
      </c>
      <c r="K22" s="27" t="s">
        <v>168</v>
      </c>
      <c r="L22" s="27" t="s">
        <v>160</v>
      </c>
      <c r="M22" s="27" t="s">
        <v>159</v>
      </c>
      <c r="N22" s="27" t="s">
        <v>157</v>
      </c>
      <c r="O22" s="21" t="s">
        <v>166</v>
      </c>
      <c r="P22" s="86">
        <v>1.615</v>
      </c>
      <c r="Q22" s="27" t="s">
        <v>162</v>
      </c>
      <c r="R22" s="86" t="s">
        <v>164</v>
      </c>
      <c r="S22" s="87">
        <v>4525.2299999999996</v>
      </c>
      <c r="T22" s="27">
        <v>1</v>
      </c>
      <c r="U22" s="82">
        <f t="shared" si="0"/>
        <v>7308.2464499999996</v>
      </c>
      <c r="V22" s="21"/>
    </row>
    <row r="23" spans="1:22" s="7" customFormat="1" ht="31.5" x14ac:dyDescent="0.25">
      <c r="B23" s="109"/>
      <c r="C23" s="109"/>
      <c r="D23" s="111"/>
      <c r="E23" s="93" t="s">
        <v>171</v>
      </c>
      <c r="F23" s="27" t="s">
        <v>161</v>
      </c>
      <c r="G23" s="27" t="s">
        <v>158</v>
      </c>
      <c r="H23" s="27" t="s">
        <v>158</v>
      </c>
      <c r="I23" s="27">
        <v>2025</v>
      </c>
      <c r="J23" s="86">
        <v>10</v>
      </c>
      <c r="K23" s="27" t="s">
        <v>172</v>
      </c>
      <c r="L23" s="27" t="s">
        <v>160</v>
      </c>
      <c r="M23" s="27" t="s">
        <v>159</v>
      </c>
      <c r="N23" s="27" t="s">
        <v>157</v>
      </c>
      <c r="O23" s="88" t="s">
        <v>166</v>
      </c>
      <c r="P23" s="86">
        <v>3.6150000000000002</v>
      </c>
      <c r="Q23" s="27" t="s">
        <v>162</v>
      </c>
      <c r="R23" s="86" t="s">
        <v>170</v>
      </c>
      <c r="S23" s="87">
        <v>866.6</v>
      </c>
      <c r="T23" s="27">
        <v>1</v>
      </c>
      <c r="U23" s="82">
        <f t="shared" si="0"/>
        <v>3132.7590000000005</v>
      </c>
      <c r="V23" s="88"/>
    </row>
    <row r="24" spans="1:22" ht="31.5" x14ac:dyDescent="0.25">
      <c r="B24" s="106"/>
      <c r="C24" s="106"/>
      <c r="D24" s="112"/>
      <c r="E24" s="15" t="s">
        <v>27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6" t="s">
        <v>7</v>
      </c>
      <c r="U24" s="84">
        <f>SUM(U19:U23)</f>
        <v>34334.865449999998</v>
      </c>
      <c r="V24" s="16" t="s">
        <v>7</v>
      </c>
    </row>
    <row r="25" spans="1:22" x14ac:dyDescent="0.25">
      <c r="B25" s="7"/>
      <c r="C25" s="89"/>
      <c r="D25" s="7"/>
      <c r="E25" s="90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2"/>
      <c r="V25" s="91"/>
    </row>
    <row r="26" spans="1:22" ht="18.75" x14ac:dyDescent="0.25">
      <c r="B26" s="107" t="s">
        <v>83</v>
      </c>
      <c r="C26" s="107"/>
      <c r="D26" s="107"/>
      <c r="E26" s="107"/>
      <c r="F26" s="107"/>
      <c r="G26" s="107"/>
      <c r="H26" s="107"/>
      <c r="I26" s="107"/>
    </row>
    <row r="27" spans="1:22" x14ac:dyDescent="0.25">
      <c r="C27" s="63"/>
      <c r="D27" s="63"/>
      <c r="E27" s="63"/>
      <c r="F27" s="63"/>
      <c r="G27" s="63"/>
      <c r="H27" s="63"/>
      <c r="I27" s="63"/>
    </row>
    <row r="28" spans="1:22" x14ac:dyDescent="0.25">
      <c r="B28" s="63"/>
    </row>
    <row r="29" spans="1:22" s="51" customFormat="1" x14ac:dyDescent="0.25">
      <c r="B29" s="59" t="s">
        <v>52</v>
      </c>
      <c r="C29" s="50"/>
      <c r="D29" s="50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22" s="51" customFormat="1" x14ac:dyDescent="0.25">
      <c r="B30" s="53" t="s">
        <v>125</v>
      </c>
      <c r="C30" s="50"/>
      <c r="D30" s="50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22" s="51" customFormat="1" x14ac:dyDescent="0.25">
      <c r="B31" s="53" t="s">
        <v>110</v>
      </c>
      <c r="C31" s="50"/>
      <c r="D31" s="50"/>
      <c r="J31" s="52"/>
      <c r="K31" s="52"/>
      <c r="L31" s="52"/>
      <c r="M31" s="52"/>
      <c r="N31" s="52"/>
      <c r="O31" s="52"/>
      <c r="P31" s="52"/>
    </row>
    <row r="32" spans="1:22" s="51" customFormat="1" ht="54" customHeight="1" x14ac:dyDescent="0.25">
      <c r="B32" s="100" t="s">
        <v>49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2:21" s="51" customFormat="1" x14ac:dyDescent="0.25">
      <c r="B33" s="101" t="s">
        <v>124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</row>
    <row r="34" spans="2:21" s="51" customFormat="1" x14ac:dyDescent="0.25">
      <c r="B34" s="102" t="s">
        <v>126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51" customFormat="1" ht="21" customHeight="1" x14ac:dyDescent="0.25">
      <c r="B35" s="100" t="s">
        <v>150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</row>
    <row r="36" spans="2:21" s="51" customFormat="1" ht="18.75" x14ac:dyDescent="0.25">
      <c r="B36" s="53" t="s">
        <v>82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</row>
    <row r="37" spans="2:21" s="51" customFormat="1" x14ac:dyDescent="0.25">
      <c r="B37" s="53"/>
      <c r="C37" s="100" t="s">
        <v>75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2:21" s="51" customFormat="1" x14ac:dyDescent="0.25">
      <c r="B38" s="53"/>
      <c r="C38" s="100" t="s">
        <v>76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2:21" s="51" customFormat="1" x14ac:dyDescent="0.25">
      <c r="B39" s="53"/>
      <c r="C39" s="100" t="s">
        <v>77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</row>
    <row r="40" spans="2:21" s="51" customFormat="1" x14ac:dyDescent="0.25">
      <c r="B40" s="53"/>
      <c r="C40" s="100" t="s">
        <v>78</v>
      </c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  <row r="41" spans="2:21" s="51" customFormat="1" x14ac:dyDescent="0.25">
      <c r="B41" s="53"/>
      <c r="C41" s="100" t="s">
        <v>79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</row>
    <row r="42" spans="2:21" s="51" customFormat="1" x14ac:dyDescent="0.25">
      <c r="B42" s="53"/>
      <c r="C42" s="100" t="s">
        <v>80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</row>
    <row r="43" spans="2:21" s="51" customFormat="1" x14ac:dyDescent="0.25">
      <c r="B43" s="53"/>
      <c r="C43" s="100" t="s">
        <v>81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</row>
    <row r="44" spans="2:21" s="51" customFormat="1" x14ac:dyDescent="0.25">
      <c r="B44" s="102" t="s">
        <v>54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51" customFormat="1" ht="36" customHeight="1" x14ac:dyDescent="0.25">
      <c r="B45" s="100" t="s">
        <v>50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2:21" s="51" customFormat="1" x14ac:dyDescent="0.25">
      <c r="B46" s="100" t="s">
        <v>51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2:21" s="51" customFormat="1" x14ac:dyDescent="0.25">
      <c r="B47" s="100" t="s">
        <v>127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</row>
    <row r="48" spans="2:21" s="51" customFormat="1" x14ac:dyDescent="0.25">
      <c r="B48" s="100" t="s">
        <v>128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2:21" s="51" customFormat="1" x14ac:dyDescent="0.25">
      <c r="B49" s="58"/>
      <c r="C49" s="100" t="s">
        <v>88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2:21" s="51" customFormat="1" x14ac:dyDescent="0.25">
      <c r="B50" s="58"/>
      <c r="C50" s="100" t="s">
        <v>87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2:21" s="51" customFormat="1" x14ac:dyDescent="0.25">
      <c r="B51" s="58"/>
      <c r="C51" s="100" t="s">
        <v>89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2:21" s="51" customFormat="1" x14ac:dyDescent="0.25">
      <c r="B52" s="58"/>
      <c r="C52" s="100" t="s">
        <v>90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2:21" s="51" customFormat="1" x14ac:dyDescent="0.25">
      <c r="B53" s="58"/>
      <c r="C53" s="100" t="s">
        <v>91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</row>
    <row r="54" spans="2:21" s="51" customFormat="1" x14ac:dyDescent="0.25">
      <c r="B54" s="58"/>
      <c r="C54" s="100" t="s">
        <v>92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2:21" s="51" customFormat="1" x14ac:dyDescent="0.25">
      <c r="B55" s="58"/>
      <c r="C55" s="100" t="s">
        <v>93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2:21" s="51" customFormat="1" x14ac:dyDescent="0.25">
      <c r="B56" s="58"/>
      <c r="C56" s="100" t="s">
        <v>98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</row>
    <row r="57" spans="2:21" s="51" customFormat="1" x14ac:dyDescent="0.25">
      <c r="B57" s="58"/>
      <c r="C57" s="100" t="s">
        <v>94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</row>
    <row r="58" spans="2:21" s="51" customFormat="1" x14ac:dyDescent="0.25">
      <c r="B58" s="58"/>
      <c r="C58" s="100" t="s">
        <v>95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</row>
    <row r="59" spans="2:21" s="51" customFormat="1" x14ac:dyDescent="0.25">
      <c r="B59" s="58"/>
      <c r="C59" s="100" t="s">
        <v>96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</row>
    <row r="60" spans="2:21" s="51" customFormat="1" x14ac:dyDescent="0.25">
      <c r="B60" s="58"/>
      <c r="C60" s="100" t="s">
        <v>97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</row>
    <row r="61" spans="2:21" s="51" customFormat="1" x14ac:dyDescent="0.25">
      <c r="B61" s="103" t="s">
        <v>99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51" customFormat="1" x14ac:dyDescent="0.25">
      <c r="B62" s="103" t="s">
        <v>74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spans="2:21" s="51" customFormat="1" x14ac:dyDescent="0.25">
      <c r="B63" s="103" t="s">
        <v>129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spans="2:21" s="51" customFormat="1" x14ac:dyDescent="0.25">
      <c r="B64" s="103" t="s">
        <v>130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51" customFormat="1" x14ac:dyDescent="0.25">
      <c r="B65" s="103" t="s">
        <v>131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51" customFormat="1" x14ac:dyDescent="0.25">
      <c r="B66" s="103" t="s">
        <v>132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</row>
    <row r="67" spans="2:21" s="54" customFormat="1" ht="35.25" customHeight="1" x14ac:dyDescent="0.25">
      <c r="B67" s="100" t="s">
        <v>133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</row>
    <row r="68" spans="2:21" s="51" customFormat="1" ht="34.5" customHeight="1" x14ac:dyDescent="0.25">
      <c r="B68" s="100" t="s">
        <v>134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</row>
    <row r="69" spans="2:21" s="51" customFormat="1" x14ac:dyDescent="0.25">
      <c r="B69" s="50"/>
      <c r="C69" s="50"/>
      <c r="D69" s="50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</row>
  </sheetData>
  <mergeCells count="54"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V16:V17"/>
    <mergeCell ref="G16:G17"/>
    <mergeCell ref="B26:I26"/>
    <mergeCell ref="B19:B24"/>
    <mergeCell ref="C19:C24"/>
    <mergeCell ref="D19:D24"/>
    <mergeCell ref="B68:U68"/>
    <mergeCell ref="B45:U45"/>
    <mergeCell ref="B46:U46"/>
    <mergeCell ref="B61:U61"/>
    <mergeCell ref="B62:U62"/>
    <mergeCell ref="B63:U63"/>
    <mergeCell ref="B48:U48"/>
    <mergeCell ref="C52:U52"/>
    <mergeCell ref="C53:U53"/>
    <mergeCell ref="C54:U54"/>
    <mergeCell ref="C55:U55"/>
    <mergeCell ref="C56:U56"/>
    <mergeCell ref="C57:U57"/>
    <mergeCell ref="C58:U58"/>
    <mergeCell ref="C59:U59"/>
    <mergeCell ref="C51:U51"/>
    <mergeCell ref="B64:U64"/>
    <mergeCell ref="B65:U65"/>
    <mergeCell ref="B66:U66"/>
    <mergeCell ref="B67:U67"/>
    <mergeCell ref="C60:U60"/>
    <mergeCell ref="C43:T43"/>
    <mergeCell ref="B47:U47"/>
    <mergeCell ref="C49:U49"/>
    <mergeCell ref="C50:U50"/>
    <mergeCell ref="B32:U32"/>
    <mergeCell ref="B33:U33"/>
    <mergeCell ref="B34:U34"/>
    <mergeCell ref="B35:U35"/>
    <mergeCell ref="B44:U44"/>
    <mergeCell ref="C37:T37"/>
    <mergeCell ref="C38:T38"/>
    <mergeCell ref="C39:T39"/>
    <mergeCell ref="C40:T40"/>
    <mergeCell ref="C41:T41"/>
    <mergeCell ref="C42:T42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E1" zoomScale="70" zoomScaleNormal="55" zoomScaleSheetLayoutView="70" workbookViewId="0">
      <selection activeCell="C32" sqref="C32:O32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3" t="s">
        <v>32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151</v>
      </c>
      <c r="G8" s="11"/>
      <c r="H8" s="11"/>
      <c r="I8" s="11"/>
      <c r="J8" s="11"/>
      <c r="K8" s="11"/>
      <c r="L8" s="11"/>
    </row>
    <row r="9" spans="2:48" s="2" customFormat="1" x14ac:dyDescent="0.25">
      <c r="F9" s="19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152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6" t="s">
        <v>23</v>
      </c>
      <c r="C16" s="46" t="s">
        <v>13</v>
      </c>
      <c r="D16" s="46" t="s">
        <v>12</v>
      </c>
      <c r="E16" s="46" t="s">
        <v>39</v>
      </c>
      <c r="F16" s="46" t="s">
        <v>1</v>
      </c>
      <c r="G16" s="46" t="s">
        <v>19</v>
      </c>
      <c r="H16" s="46" t="s">
        <v>111</v>
      </c>
      <c r="I16" s="43" t="s">
        <v>29</v>
      </c>
      <c r="J16" s="43" t="s">
        <v>14</v>
      </c>
      <c r="K16" s="43" t="s">
        <v>15</v>
      </c>
      <c r="L16" s="43" t="s">
        <v>33</v>
      </c>
      <c r="M16" s="43" t="s">
        <v>114</v>
      </c>
      <c r="N16" s="43" t="s">
        <v>107</v>
      </c>
      <c r="O16" s="43" t="s">
        <v>24</v>
      </c>
    </row>
    <row r="17" spans="2:16" s="26" customFormat="1" x14ac:dyDescent="0.25">
      <c r="B17" s="47">
        <v>1</v>
      </c>
      <c r="C17" s="43">
        <v>2</v>
      </c>
      <c r="D17" s="43">
        <v>3</v>
      </c>
      <c r="E17" s="43">
        <v>4</v>
      </c>
      <c r="F17" s="47">
        <v>5</v>
      </c>
      <c r="G17" s="47">
        <v>6</v>
      </c>
      <c r="H17" s="47">
        <v>7</v>
      </c>
      <c r="I17" s="47">
        <v>8</v>
      </c>
      <c r="J17" s="47">
        <v>9</v>
      </c>
      <c r="K17" s="47">
        <v>10</v>
      </c>
      <c r="L17" s="47">
        <v>11</v>
      </c>
      <c r="M17" s="47">
        <v>12</v>
      </c>
      <c r="N17" s="47">
        <v>13</v>
      </c>
      <c r="O17" s="47">
        <v>14</v>
      </c>
    </row>
    <row r="18" spans="2:16" x14ac:dyDescent="0.25">
      <c r="B18" s="47"/>
      <c r="C18" s="43"/>
      <c r="D18" s="40"/>
      <c r="E18" s="43"/>
      <c r="F18" s="20" t="s">
        <v>8</v>
      </c>
      <c r="G18" s="43"/>
      <c r="H18" s="43"/>
      <c r="I18" s="43"/>
      <c r="J18" s="43"/>
      <c r="K18" s="43"/>
      <c r="L18" s="43"/>
      <c r="M18" s="43"/>
      <c r="N18" s="43"/>
      <c r="O18" s="43"/>
    </row>
    <row r="19" spans="2:16" x14ac:dyDescent="0.25">
      <c r="B19" s="47"/>
      <c r="C19" s="40"/>
      <c r="D19" s="40"/>
      <c r="E19" s="43" t="s">
        <v>7</v>
      </c>
      <c r="F19" s="48" t="s">
        <v>27</v>
      </c>
      <c r="G19" s="43" t="s">
        <v>7</v>
      </c>
      <c r="H19" s="43" t="s">
        <v>7</v>
      </c>
      <c r="I19" s="43" t="s">
        <v>7</v>
      </c>
      <c r="J19" s="43" t="s">
        <v>7</v>
      </c>
      <c r="K19" s="43" t="s">
        <v>7</v>
      </c>
      <c r="L19" s="43" t="s">
        <v>7</v>
      </c>
      <c r="M19" s="49"/>
      <c r="N19" s="43" t="s">
        <v>7</v>
      </c>
      <c r="O19" s="43" t="s">
        <v>7</v>
      </c>
    </row>
    <row r="20" spans="2:16" ht="18.75" x14ac:dyDescent="0.25">
      <c r="B20" s="107" t="s">
        <v>83</v>
      </c>
      <c r="C20" s="107"/>
      <c r="D20" s="107"/>
      <c r="E20" s="107"/>
      <c r="F20" s="107"/>
      <c r="G20" s="107"/>
      <c r="H20" s="107"/>
      <c r="I20" s="107"/>
    </row>
    <row r="21" spans="2:16" x14ac:dyDescent="0.25">
      <c r="B21" s="63"/>
      <c r="C21" s="63"/>
      <c r="D21" s="63"/>
      <c r="E21" s="63"/>
      <c r="F21" s="63"/>
      <c r="G21" s="63"/>
      <c r="H21" s="63"/>
      <c r="I21" s="63"/>
    </row>
    <row r="22" spans="2:16" x14ac:dyDescent="0.25">
      <c r="B22" s="63"/>
      <c r="C22" s="63"/>
      <c r="D22" s="63"/>
      <c r="E22" s="63"/>
      <c r="F22" s="63"/>
      <c r="G22" s="63"/>
      <c r="H22" s="63"/>
      <c r="I22" s="63"/>
    </row>
    <row r="23" spans="2:16" x14ac:dyDescent="0.25">
      <c r="B23" s="59" t="s">
        <v>52</v>
      </c>
    </row>
    <row r="24" spans="2:16" x14ac:dyDescent="0.25">
      <c r="B24" s="53" t="s">
        <v>139</v>
      </c>
    </row>
    <row r="25" spans="2:16" x14ac:dyDescent="0.25">
      <c r="B25" s="102" t="s">
        <v>135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2:16" ht="15.75" customHeight="1" x14ac:dyDescent="0.25">
      <c r="C26" s="100" t="s">
        <v>55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55"/>
    </row>
    <row r="27" spans="2:16" ht="31.5" customHeight="1" x14ac:dyDescent="0.25">
      <c r="C27" s="100" t="s">
        <v>56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55"/>
    </row>
    <row r="28" spans="2:16" ht="15.75" customHeight="1" x14ac:dyDescent="0.25">
      <c r="C28" s="100" t="s">
        <v>57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55"/>
    </row>
    <row r="29" spans="2:16" ht="15.75" customHeight="1" x14ac:dyDescent="0.25">
      <c r="C29" s="100" t="s">
        <v>58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55"/>
    </row>
    <row r="30" spans="2:16" x14ac:dyDescent="0.25">
      <c r="C30" s="100" t="s">
        <v>59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56"/>
    </row>
    <row r="31" spans="2:16" x14ac:dyDescent="0.25">
      <c r="C31" s="100" t="s">
        <v>60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56"/>
    </row>
    <row r="32" spans="2:16" x14ac:dyDescent="0.25">
      <c r="C32" s="100" t="s">
        <v>61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56"/>
    </row>
    <row r="33" spans="2:21" ht="15.75" customHeight="1" x14ac:dyDescent="0.25">
      <c r="C33" s="100" t="s">
        <v>62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55"/>
    </row>
    <row r="34" spans="2:21" ht="15.75" customHeight="1" x14ac:dyDescent="0.25">
      <c r="C34" s="100" t="s">
        <v>63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55"/>
    </row>
    <row r="35" spans="2:21" x14ac:dyDescent="0.25">
      <c r="C35" s="100" t="s">
        <v>64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56"/>
    </row>
    <row r="36" spans="2:21" ht="15.75" customHeight="1" x14ac:dyDescent="0.25">
      <c r="C36" s="100" t="s">
        <v>65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55"/>
    </row>
    <row r="37" spans="2:21" ht="60.6" customHeight="1" x14ac:dyDescent="0.25">
      <c r="C37" s="100" t="s">
        <v>66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55"/>
    </row>
    <row r="38" spans="2:21" ht="15.75" customHeight="1" x14ac:dyDescent="0.25">
      <c r="C38" s="100" t="s">
        <v>67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55"/>
    </row>
    <row r="39" spans="2:21" ht="21.75" customHeight="1" x14ac:dyDescent="0.25">
      <c r="B39" s="100" t="s">
        <v>101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</row>
    <row r="40" spans="2:21" ht="55.5" customHeight="1" x14ac:dyDescent="0.25">
      <c r="B40" s="100" t="s">
        <v>113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56"/>
      <c r="P40" s="56"/>
      <c r="Q40" s="56"/>
      <c r="R40" s="56"/>
      <c r="S40" s="56"/>
      <c r="T40" s="56"/>
      <c r="U40" s="56"/>
    </row>
    <row r="41" spans="2:21" ht="20.25" customHeight="1" x14ac:dyDescent="0.25">
      <c r="B41" s="100" t="s">
        <v>136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56"/>
      <c r="P41" s="56"/>
      <c r="Q41" s="56"/>
      <c r="R41" s="56"/>
      <c r="S41" s="56"/>
      <c r="T41" s="56"/>
      <c r="U41" s="56"/>
    </row>
    <row r="42" spans="2:21" x14ac:dyDescent="0.25">
      <c r="B42" s="100" t="s">
        <v>102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2:21" ht="20.25" customHeight="1" x14ac:dyDescent="0.25">
      <c r="B43" s="100" t="s">
        <v>103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2:21" x14ac:dyDescent="0.25">
      <c r="B44" s="100" t="s">
        <v>104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2:21" x14ac:dyDescent="0.25">
      <c r="B45" s="100" t="s">
        <v>68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 spans="2:21" ht="31.5" customHeight="1" x14ac:dyDescent="0.25">
      <c r="B46" s="122" t="s">
        <v>115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</row>
    <row r="47" spans="2:21" x14ac:dyDescent="0.25">
      <c r="B47" s="100" t="s">
        <v>69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2:21" ht="32.25" customHeight="1" x14ac:dyDescent="0.25">
      <c r="B48" s="100" t="s">
        <v>137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</row>
    <row r="49" spans="2:15" ht="36" customHeight="1" x14ac:dyDescent="0.25">
      <c r="B49" s="100" t="s">
        <v>138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</row>
  </sheetData>
  <mergeCells count="27"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  <mergeCell ref="C33:O33"/>
    <mergeCell ref="C34:O34"/>
    <mergeCell ref="C35:O35"/>
    <mergeCell ref="C36:O36"/>
    <mergeCell ref="C37:O37"/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S72"/>
  <sheetViews>
    <sheetView tabSelected="1" topLeftCell="A15" zoomScale="85" zoomScaleNormal="85" zoomScaleSheetLayoutView="70" workbookViewId="0">
      <pane xSplit="4" ySplit="4" topLeftCell="G19" activePane="bottomRight" state="frozen"/>
      <selection activeCell="A15" sqref="A15"/>
      <selection pane="topRight" activeCell="E15" sqref="E15"/>
      <selection pane="bottomLeft" activeCell="A19" sqref="A19"/>
      <selection pane="bottomRight" activeCell="B20" sqref="B20:T20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44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1.42578125" bestFit="1" customWidth="1"/>
    <col min="19" max="23" width="12.140625" bestFit="1" customWidth="1"/>
  </cols>
  <sheetData>
    <row r="1" spans="2:45" s="2" customFormat="1" ht="15.75" x14ac:dyDescent="0.25">
      <c r="L1" s="5"/>
      <c r="M1" s="5"/>
      <c r="N1" s="5"/>
      <c r="O1" s="5"/>
    </row>
    <row r="2" spans="2:45" s="2" customFormat="1" ht="15.75" x14ac:dyDescent="0.25">
      <c r="L2" s="5"/>
      <c r="M2" s="5"/>
      <c r="N2" s="5"/>
      <c r="O2" s="5"/>
    </row>
    <row r="3" spans="2:45" s="2" customFormat="1" ht="15.75" x14ac:dyDescent="0.25">
      <c r="L3" s="5"/>
      <c r="M3" s="5"/>
      <c r="N3" s="5"/>
      <c r="O3" s="5"/>
    </row>
    <row r="4" spans="2:45" s="2" customFormat="1" ht="18.75" x14ac:dyDescent="0.25">
      <c r="B4" s="113" t="s">
        <v>38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5" s="2" customFormat="1" ht="15.75" x14ac:dyDescent="0.25">
      <c r="L5" s="5"/>
      <c r="M5" s="5"/>
      <c r="N5" s="5"/>
      <c r="O5" s="5"/>
    </row>
    <row r="6" spans="2:45" s="2" customFormat="1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2:45" s="2" customFormat="1" ht="15.75" x14ac:dyDescent="0.25"/>
    <row r="8" spans="2:45" s="2" customFormat="1" ht="15.75" x14ac:dyDescent="0.25">
      <c r="E8" s="6" t="s">
        <v>151</v>
      </c>
      <c r="F8" s="11"/>
      <c r="G8" s="11"/>
      <c r="H8" s="11"/>
      <c r="I8" s="11"/>
      <c r="J8" s="11"/>
      <c r="K8" s="11"/>
      <c r="L8" s="11"/>
    </row>
    <row r="9" spans="2:45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</row>
    <row r="10" spans="2:45" s="2" customFormat="1" ht="15.75" x14ac:dyDescent="0.25">
      <c r="E10" s="5"/>
      <c r="F10" s="11"/>
      <c r="G10" s="11"/>
      <c r="H10" s="11"/>
      <c r="I10" s="11"/>
      <c r="J10" s="11"/>
      <c r="K10" s="11"/>
      <c r="L10" s="11"/>
    </row>
    <row r="11" spans="2:45" s="2" customFormat="1" ht="15.75" x14ac:dyDescent="0.25">
      <c r="E11" s="6" t="s">
        <v>182</v>
      </c>
    </row>
    <row r="12" spans="2:45" s="25" customFormat="1" ht="15.75" x14ac:dyDescent="0.25">
      <c r="Q12" s="6"/>
      <c r="R12" s="12"/>
      <c r="S12" s="12"/>
      <c r="T12" s="12"/>
      <c r="U12" s="12"/>
      <c r="V12" s="12"/>
      <c r="W12" s="12"/>
    </row>
    <row r="13" spans="2:45" s="25" customFormat="1" ht="15.75" x14ac:dyDescent="0.25">
      <c r="Q13" s="6"/>
      <c r="R13" s="12"/>
      <c r="S13" s="12"/>
      <c r="T13" s="12"/>
      <c r="U13" s="12"/>
      <c r="V13" s="12"/>
      <c r="W13" s="12"/>
    </row>
    <row r="14" spans="2:45" s="25" customFormat="1" ht="15.75" x14ac:dyDescent="0.25">
      <c r="Q14" s="6"/>
      <c r="R14" s="12"/>
      <c r="S14" s="12"/>
      <c r="T14" s="12"/>
      <c r="U14" s="12"/>
      <c r="V14" s="12"/>
      <c r="W14" s="12"/>
    </row>
    <row r="15" spans="2:45" s="25" customFormat="1" ht="15.75" x14ac:dyDescent="0.25">
      <c r="E15" s="6"/>
      <c r="Q15" s="42"/>
      <c r="R15" s="42"/>
      <c r="S15" s="42"/>
      <c r="T15" s="42"/>
      <c r="U15" s="42"/>
      <c r="V15" s="42"/>
      <c r="W15" s="42"/>
    </row>
    <row r="16" spans="2:45" s="6" customFormat="1" ht="44.25" customHeight="1" x14ac:dyDescent="0.25">
      <c r="B16" s="104" t="s">
        <v>23</v>
      </c>
      <c r="C16" s="104" t="s">
        <v>13</v>
      </c>
      <c r="D16" s="104" t="s">
        <v>12</v>
      </c>
      <c r="E16" s="104" t="s">
        <v>145</v>
      </c>
      <c r="F16" s="104" t="s">
        <v>146</v>
      </c>
      <c r="G16" s="104" t="s">
        <v>37</v>
      </c>
      <c r="H16" s="104"/>
      <c r="I16" s="104"/>
      <c r="J16" s="104"/>
      <c r="K16" s="104"/>
      <c r="L16" s="104" t="s">
        <v>148</v>
      </c>
      <c r="M16" s="104" t="s">
        <v>108</v>
      </c>
      <c r="N16" s="127" t="s">
        <v>36</v>
      </c>
      <c r="O16" s="127" t="s">
        <v>109</v>
      </c>
      <c r="P16" s="127" t="s">
        <v>35</v>
      </c>
      <c r="Q16" s="123" t="s">
        <v>188</v>
      </c>
      <c r="R16" s="123" t="s">
        <v>187</v>
      </c>
      <c r="S16" s="123" t="s">
        <v>189</v>
      </c>
      <c r="T16" s="123" t="s">
        <v>190</v>
      </c>
      <c r="U16" s="123" t="s">
        <v>191</v>
      </c>
      <c r="V16" s="123" t="s">
        <v>194</v>
      </c>
      <c r="W16" s="123" t="s">
        <v>192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</row>
    <row r="17" spans="1:23" s="37" customFormat="1" ht="131.25" customHeight="1" x14ac:dyDescent="0.25">
      <c r="A17" s="39"/>
      <c r="B17" s="104"/>
      <c r="C17" s="104"/>
      <c r="D17" s="104"/>
      <c r="E17" s="104"/>
      <c r="F17" s="104"/>
      <c r="G17" s="44" t="s">
        <v>43</v>
      </c>
      <c r="H17" s="44" t="s">
        <v>147</v>
      </c>
      <c r="I17" s="44" t="s">
        <v>47</v>
      </c>
      <c r="J17" s="22" t="s">
        <v>34</v>
      </c>
      <c r="K17" s="44" t="s">
        <v>149</v>
      </c>
      <c r="L17" s="104"/>
      <c r="M17" s="104"/>
      <c r="N17" s="127"/>
      <c r="O17" s="127"/>
      <c r="P17" s="127"/>
      <c r="Q17" s="124"/>
      <c r="R17" s="124"/>
      <c r="S17" s="124"/>
      <c r="T17" s="124"/>
      <c r="U17" s="124"/>
      <c r="V17" s="124"/>
      <c r="W17" s="124"/>
    </row>
    <row r="18" spans="1:23" s="37" customFormat="1" ht="15.75" x14ac:dyDescent="0.25">
      <c r="A18" s="39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44</v>
      </c>
      <c r="R18" s="45" t="s">
        <v>45</v>
      </c>
      <c r="S18" s="45" t="s">
        <v>46</v>
      </c>
      <c r="T18" s="45" t="s">
        <v>183</v>
      </c>
      <c r="U18" s="45" t="s">
        <v>184</v>
      </c>
      <c r="V18" s="45" t="s">
        <v>185</v>
      </c>
      <c r="W18" s="41" t="s">
        <v>186</v>
      </c>
    </row>
    <row r="19" spans="1:23" s="37" customFormat="1" ht="63" x14ac:dyDescent="0.25">
      <c r="A19" s="38"/>
      <c r="B19" s="36" t="s">
        <v>177</v>
      </c>
      <c r="C19" s="97" t="s">
        <v>153</v>
      </c>
      <c r="D19" s="35" t="s">
        <v>154</v>
      </c>
      <c r="E19" s="34">
        <v>2024</v>
      </c>
      <c r="F19" s="34">
        <v>2025</v>
      </c>
      <c r="G19" s="83">
        <f>'20.1'!U24/1000</f>
        <v>34.334865449999995</v>
      </c>
      <c r="H19" s="83">
        <f>G19*1.2</f>
        <v>41.20183853999999</v>
      </c>
      <c r="I19" s="82">
        <f>((H19*(Q19/P19))*(100+'20.4'!D17)/200*'20.4'!C17/100)+((H19*(R19/P19))*(100+'20.4'!E17)/200*'20.4'!D17/100*'20.4'!C17/100)+((H19*(S19/P19))*(100+'20.4'!F17)/200*'20.4'!E17/100*'20.4'!D17/100*'20.4'!C17/100)+((H19*(T19/P19))*(100+'20.4'!G17)/200*'20.4'!F17/100*'20.4'!E17/100*'20.4'!D17/100*'20.4'!C17/100)+((H19*(U19/P19))*(100+'20.4'!H17)/200*'20.4'!G17/100*'20.4'!F17/100*'20.4'!E17/100*'20.4'!D17/100*'20.4'!C17/100)+((H19*(V19/P19))*(100+'20.4'!I17)/200*'20.4'!H17/100*'20.4'!G17/100*'20.4'!F17/100*'20.4'!E17/100*'20.4'!D17/100*'20.4'!C17/100)+((H19*(W19/P19))*(100+'20.4'!J17)/200*'20.4'!I17/100*'20.4'!H17/100*'20.4'!G17/100*'20.4'!F17/100*'20.4'!E17/100*'20.4'!D17/100*'20.4'!C17/100)</f>
        <v>49.221258753076206</v>
      </c>
      <c r="J19" s="82">
        <v>0</v>
      </c>
      <c r="K19" s="82">
        <f>I19+J19</f>
        <v>49.221258753076206</v>
      </c>
      <c r="L19" s="82">
        <v>15263.556587999999</v>
      </c>
      <c r="M19" s="99">
        <f>K19-L19</f>
        <v>-15214.335329246924</v>
      </c>
      <c r="N19" s="82">
        <v>20009.153699999999</v>
      </c>
      <c r="O19" s="82">
        <f>H19-N19</f>
        <v>-19967.951861459998</v>
      </c>
      <c r="P19" s="82">
        <f>SUM(Q19:W19)</f>
        <v>15263.56</v>
      </c>
      <c r="Q19" s="82">
        <f>15263.56-R19</f>
        <v>6683.787409999999</v>
      </c>
      <c r="R19" s="82">
        <v>8579.7725900000005</v>
      </c>
      <c r="S19" s="82">
        <v>0</v>
      </c>
      <c r="T19" s="82">
        <v>0</v>
      </c>
      <c r="U19" s="98">
        <v>0</v>
      </c>
      <c r="V19" s="98">
        <v>0</v>
      </c>
      <c r="W19" s="98">
        <v>0</v>
      </c>
    </row>
    <row r="20" spans="1:23" s="61" customFormat="1" ht="15.75" customHeight="1" x14ac:dyDescent="0.25">
      <c r="B20" s="128" t="s">
        <v>84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81"/>
      <c r="V20" s="62"/>
      <c r="W20" s="62"/>
    </row>
    <row r="21" spans="1:23" s="61" customFormat="1" ht="15.75" x14ac:dyDescent="0.25">
      <c r="B21" s="126" t="s">
        <v>85</v>
      </c>
      <c r="C21" s="126"/>
      <c r="D21" s="126"/>
      <c r="E21" s="126"/>
      <c r="F21" s="126"/>
      <c r="G21" s="126"/>
      <c r="H21" s="126"/>
      <c r="I21" s="126"/>
      <c r="J21" s="62"/>
      <c r="K21" s="62"/>
      <c r="L21" s="62"/>
      <c r="M21" s="62"/>
      <c r="Q21" s="62"/>
      <c r="R21" s="62"/>
      <c r="S21" s="62"/>
      <c r="T21" s="62"/>
      <c r="U21" s="62"/>
      <c r="V21" s="62"/>
      <c r="W21" s="62"/>
    </row>
    <row r="22" spans="1:23" s="61" customFormat="1" ht="33.75" customHeight="1" x14ac:dyDescent="0.25">
      <c r="B22" s="126" t="s">
        <v>86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81"/>
      <c r="V22" s="62"/>
      <c r="W22" s="62"/>
    </row>
    <row r="23" spans="1:23" s="30" customFormat="1" ht="11.25" x14ac:dyDescent="0.2">
      <c r="C23" s="31"/>
      <c r="D23" s="33"/>
      <c r="E23" s="32"/>
      <c r="G23" s="31"/>
      <c r="H23" s="31"/>
      <c r="I23" s="31"/>
      <c r="J23" s="31"/>
      <c r="K23" s="31"/>
      <c r="L23" s="31"/>
      <c r="M23" s="31"/>
      <c r="Q23" s="31"/>
      <c r="R23" s="31"/>
      <c r="S23" s="31"/>
      <c r="T23" s="31"/>
      <c r="U23" s="31"/>
      <c r="V23" s="31"/>
      <c r="W23" s="31"/>
    </row>
    <row r="24" spans="1:23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31"/>
      <c r="S24" s="31"/>
      <c r="T24" s="31"/>
      <c r="U24" s="31"/>
      <c r="V24" s="31"/>
      <c r="W24" s="31"/>
    </row>
    <row r="25" spans="1:23" s="30" customFormat="1" ht="15.75" x14ac:dyDescent="0.25">
      <c r="B25" s="59" t="s">
        <v>52</v>
      </c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31"/>
      <c r="R25" s="31"/>
      <c r="S25" s="31"/>
      <c r="T25" s="31"/>
      <c r="U25" s="31"/>
      <c r="V25" s="31"/>
      <c r="W25" s="31"/>
    </row>
    <row r="26" spans="1:23" s="30" customFormat="1" ht="15.75" x14ac:dyDescent="0.2">
      <c r="B26" s="102" t="s">
        <v>144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79"/>
      <c r="V26" s="31"/>
      <c r="W26" s="31"/>
    </row>
    <row r="27" spans="1:23" s="57" customFormat="1" ht="33.75" customHeight="1" x14ac:dyDescent="0.25">
      <c r="B27" s="100" t="s">
        <v>105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58"/>
    </row>
    <row r="28" spans="1:23" s="57" customFormat="1" ht="15.75" x14ac:dyDescent="0.25">
      <c r="B28" s="100" t="s">
        <v>141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58"/>
    </row>
    <row r="29" spans="1:23" s="57" customFormat="1" ht="36" customHeight="1" x14ac:dyDescent="0.25">
      <c r="B29" s="125" t="s">
        <v>123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80"/>
    </row>
    <row r="30" spans="1:23" s="57" customFormat="1" ht="38.25" customHeight="1" x14ac:dyDescent="0.25">
      <c r="B30" s="100" t="s">
        <v>140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58"/>
    </row>
    <row r="31" spans="1:23" s="57" customFormat="1" ht="19.5" customHeight="1" x14ac:dyDescent="0.25">
      <c r="B31" s="100" t="s">
        <v>70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58"/>
    </row>
    <row r="32" spans="1:23" s="57" customFormat="1" ht="37.9" customHeight="1" x14ac:dyDescent="0.25">
      <c r="B32" s="100" t="s">
        <v>143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58"/>
    </row>
    <row r="33" spans="2:23" s="57" customFormat="1" ht="15.75" x14ac:dyDescent="0.25">
      <c r="B33" s="100" t="s">
        <v>142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58"/>
    </row>
    <row r="34" spans="2:23" s="57" customFormat="1" ht="35.25" customHeight="1" x14ac:dyDescent="0.25">
      <c r="B34" s="100" t="s">
        <v>71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58"/>
    </row>
    <row r="35" spans="2:23" s="57" customFormat="1" ht="21" customHeight="1" x14ac:dyDescent="0.25">
      <c r="B35" s="100" t="s">
        <v>72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58"/>
    </row>
    <row r="36" spans="2:23" s="57" customFormat="1" ht="21" customHeight="1" x14ac:dyDescent="0.25">
      <c r="B36" s="100" t="s">
        <v>122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58"/>
    </row>
    <row r="37" spans="2:23" s="30" customFormat="1" ht="11.25" x14ac:dyDescent="0.2">
      <c r="C37" s="31"/>
      <c r="D37" s="33"/>
      <c r="E37" s="32"/>
      <c r="G37" s="31"/>
      <c r="H37" s="31"/>
      <c r="I37" s="31"/>
      <c r="J37" s="31"/>
      <c r="K37" s="31"/>
      <c r="L37" s="31"/>
      <c r="M37" s="31"/>
      <c r="Q37" s="31"/>
      <c r="R37" s="31"/>
      <c r="S37" s="31"/>
      <c r="T37" s="31"/>
      <c r="U37" s="31"/>
      <c r="V37" s="31"/>
      <c r="W37" s="31"/>
    </row>
    <row r="38" spans="2:23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31"/>
      <c r="R38" s="31"/>
      <c r="S38" s="31"/>
      <c r="T38" s="31"/>
      <c r="U38" s="31"/>
      <c r="V38" s="31"/>
      <c r="W38" s="31"/>
    </row>
    <row r="39" spans="2:23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31"/>
      <c r="R39" s="31"/>
      <c r="S39" s="31"/>
      <c r="T39" s="31"/>
      <c r="U39" s="31"/>
      <c r="V39" s="31"/>
      <c r="W39" s="31"/>
    </row>
    <row r="40" spans="2:23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31"/>
      <c r="R40" s="31"/>
      <c r="S40" s="31"/>
      <c r="T40" s="31"/>
      <c r="U40" s="31"/>
      <c r="V40" s="31"/>
      <c r="W40" s="31"/>
    </row>
    <row r="41" spans="2:23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31"/>
      <c r="R41" s="31"/>
      <c r="S41" s="31"/>
      <c r="T41" s="31"/>
      <c r="U41" s="31"/>
      <c r="V41" s="31"/>
      <c r="W41" s="31"/>
    </row>
    <row r="42" spans="2:23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31"/>
      <c r="R42" s="31"/>
      <c r="S42" s="31"/>
      <c r="T42" s="31"/>
      <c r="U42" s="31"/>
      <c r="V42" s="31"/>
      <c r="W42" s="31"/>
    </row>
    <row r="43" spans="2:23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31"/>
      <c r="R43" s="31"/>
      <c r="S43" s="31"/>
      <c r="T43" s="31"/>
      <c r="U43" s="31"/>
      <c r="V43" s="31"/>
      <c r="W43" s="31"/>
    </row>
    <row r="44" spans="2:23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31"/>
      <c r="R44" s="31"/>
      <c r="S44" s="31"/>
      <c r="T44" s="31"/>
      <c r="U44" s="31"/>
      <c r="V44" s="31"/>
      <c r="W44" s="31"/>
    </row>
    <row r="45" spans="2:23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31"/>
      <c r="R45" s="31"/>
      <c r="S45" s="31"/>
      <c r="T45" s="31"/>
      <c r="U45" s="31"/>
      <c r="V45" s="31"/>
      <c r="W45" s="31"/>
    </row>
    <row r="46" spans="2:23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31"/>
      <c r="R46" s="31"/>
      <c r="S46" s="31"/>
      <c r="T46" s="31"/>
      <c r="U46" s="31"/>
      <c r="V46" s="31"/>
      <c r="W46" s="31"/>
    </row>
    <row r="47" spans="2:23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31"/>
      <c r="R47" s="31"/>
      <c r="S47" s="31"/>
      <c r="T47" s="31"/>
      <c r="U47" s="31"/>
      <c r="V47" s="31"/>
      <c r="W47" s="31"/>
    </row>
    <row r="48" spans="2:23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31"/>
      <c r="R48" s="31"/>
      <c r="S48" s="31"/>
      <c r="T48" s="31"/>
      <c r="U48" s="31"/>
      <c r="V48" s="31"/>
      <c r="W48" s="31"/>
    </row>
    <row r="49" spans="3:23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31"/>
      <c r="R49" s="31"/>
      <c r="S49" s="31"/>
      <c r="T49" s="31"/>
      <c r="U49" s="31"/>
      <c r="V49" s="31"/>
      <c r="W49" s="31"/>
    </row>
    <row r="50" spans="3:23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31"/>
      <c r="R50" s="31"/>
      <c r="S50" s="31"/>
      <c r="T50" s="31"/>
      <c r="U50" s="31"/>
      <c r="V50" s="31"/>
      <c r="W50" s="31"/>
    </row>
    <row r="51" spans="3:23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31"/>
      <c r="R51" s="31"/>
      <c r="S51" s="31"/>
      <c r="T51" s="31"/>
      <c r="U51" s="31"/>
      <c r="V51" s="31"/>
      <c r="W51" s="31"/>
    </row>
    <row r="52" spans="3:23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31"/>
      <c r="R52" s="31"/>
      <c r="S52" s="31"/>
      <c r="T52" s="31"/>
      <c r="U52" s="31"/>
      <c r="V52" s="31"/>
      <c r="W52" s="31"/>
    </row>
    <row r="53" spans="3:23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31"/>
      <c r="R53" s="31"/>
      <c r="S53" s="31"/>
      <c r="T53" s="31"/>
      <c r="U53" s="31"/>
      <c r="V53" s="31"/>
      <c r="W53" s="31"/>
    </row>
    <row r="54" spans="3:23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31"/>
      <c r="R54" s="31"/>
      <c r="S54" s="31"/>
      <c r="T54" s="31"/>
      <c r="U54" s="31"/>
      <c r="V54" s="31"/>
      <c r="W54" s="31"/>
    </row>
    <row r="55" spans="3:23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31"/>
      <c r="R55" s="31"/>
      <c r="S55" s="31"/>
      <c r="T55" s="31"/>
      <c r="U55" s="31"/>
      <c r="V55" s="31"/>
      <c r="W55" s="31"/>
    </row>
    <row r="56" spans="3:23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31"/>
      <c r="R56" s="31"/>
      <c r="S56" s="31"/>
      <c r="T56" s="31"/>
      <c r="U56" s="31"/>
      <c r="V56" s="31"/>
      <c r="W56" s="31"/>
    </row>
    <row r="57" spans="3:23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31"/>
      <c r="R57" s="31"/>
      <c r="S57" s="31"/>
      <c r="T57" s="31"/>
      <c r="U57" s="31"/>
      <c r="V57" s="31"/>
      <c r="W57" s="31"/>
    </row>
    <row r="58" spans="3:23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31"/>
      <c r="R58" s="31"/>
      <c r="S58" s="31"/>
      <c r="T58" s="31"/>
      <c r="U58" s="31"/>
      <c r="V58" s="31"/>
      <c r="W58" s="31"/>
    </row>
    <row r="59" spans="3:23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31"/>
      <c r="R59" s="31"/>
      <c r="S59" s="31"/>
      <c r="T59" s="31"/>
      <c r="U59" s="31"/>
      <c r="V59" s="31"/>
      <c r="W59" s="31"/>
    </row>
    <row r="60" spans="3:23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31"/>
      <c r="R60" s="31"/>
      <c r="S60" s="31"/>
      <c r="T60" s="31"/>
      <c r="U60" s="31"/>
      <c r="V60" s="31"/>
      <c r="W60" s="31"/>
    </row>
    <row r="61" spans="3:23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31"/>
      <c r="R61" s="31"/>
      <c r="S61" s="31"/>
      <c r="T61" s="31"/>
      <c r="U61" s="31"/>
      <c r="V61" s="31"/>
      <c r="W61" s="31"/>
    </row>
    <row r="62" spans="3:23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31"/>
      <c r="R62" s="31"/>
      <c r="S62" s="31"/>
      <c r="T62" s="31"/>
      <c r="U62" s="31"/>
      <c r="V62" s="31"/>
      <c r="W62" s="31"/>
    </row>
    <row r="63" spans="3:23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31"/>
      <c r="R63" s="31"/>
      <c r="S63" s="31"/>
      <c r="T63" s="31"/>
      <c r="U63" s="31"/>
      <c r="V63" s="31"/>
      <c r="W63" s="31"/>
    </row>
    <row r="64" spans="3:23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31"/>
      <c r="R64" s="31"/>
      <c r="S64" s="31"/>
      <c r="T64" s="31"/>
      <c r="U64" s="31"/>
      <c r="V64" s="31"/>
      <c r="W64" s="31"/>
    </row>
    <row r="65" spans="3:23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31"/>
      <c r="R65" s="31"/>
      <c r="S65" s="31"/>
      <c r="T65" s="31"/>
      <c r="U65" s="31"/>
      <c r="V65" s="31"/>
      <c r="W65" s="31"/>
    </row>
    <row r="66" spans="3:23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31"/>
      <c r="R66" s="31"/>
      <c r="S66" s="31"/>
      <c r="T66" s="31"/>
      <c r="U66" s="31"/>
      <c r="V66" s="31"/>
      <c r="W66" s="31"/>
    </row>
    <row r="67" spans="3:23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31"/>
      <c r="R67" s="31"/>
      <c r="S67" s="31"/>
      <c r="T67" s="31"/>
      <c r="U67" s="31"/>
      <c r="V67" s="31"/>
      <c r="W67" s="31"/>
    </row>
    <row r="68" spans="3:23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31"/>
      <c r="R68" s="31"/>
      <c r="S68" s="31"/>
      <c r="T68" s="31"/>
      <c r="U68" s="31"/>
      <c r="V68" s="31"/>
      <c r="W68" s="31"/>
    </row>
    <row r="69" spans="3:23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31"/>
      <c r="R69" s="31"/>
      <c r="S69" s="31"/>
      <c r="T69" s="31"/>
      <c r="U69" s="31"/>
      <c r="V69" s="31"/>
      <c r="W69" s="31"/>
    </row>
    <row r="70" spans="3:23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31"/>
      <c r="R70" s="31"/>
      <c r="S70" s="31"/>
      <c r="T70" s="31"/>
      <c r="U70" s="31"/>
      <c r="V70" s="31"/>
      <c r="W70" s="31"/>
    </row>
    <row r="71" spans="3:23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31"/>
      <c r="R71" s="31"/>
      <c r="S71" s="31"/>
      <c r="T71" s="31"/>
      <c r="U71" s="31"/>
      <c r="V71" s="31"/>
      <c r="W71" s="31"/>
    </row>
    <row r="72" spans="3:23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31"/>
      <c r="R72" s="31"/>
      <c r="S72" s="31"/>
      <c r="T72" s="31"/>
      <c r="U72" s="31"/>
      <c r="V72" s="31"/>
      <c r="W72" s="31"/>
    </row>
  </sheetData>
  <mergeCells count="34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21:I21"/>
    <mergeCell ref="P16:P17"/>
    <mergeCell ref="B20:T20"/>
    <mergeCell ref="B22:T22"/>
    <mergeCell ref="B26:T26"/>
    <mergeCell ref="B27:T27"/>
    <mergeCell ref="B30:T30"/>
    <mergeCell ref="B36:T36"/>
    <mergeCell ref="B35:T35"/>
    <mergeCell ref="B31:T31"/>
    <mergeCell ref="B32:T32"/>
    <mergeCell ref="B33:T33"/>
    <mergeCell ref="B34:T34"/>
    <mergeCell ref="B28:T28"/>
    <mergeCell ref="B29:T29"/>
    <mergeCell ref="W16:W17"/>
    <mergeCell ref="Q16:Q17"/>
    <mergeCell ref="R16:R17"/>
    <mergeCell ref="S16:S17"/>
    <mergeCell ref="T16:T17"/>
    <mergeCell ref="V16:V17"/>
    <mergeCell ref="U16:U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X39"/>
  <sheetViews>
    <sheetView zoomScale="70" zoomScaleNormal="70" zoomScaleSheetLayoutView="55" workbookViewId="0">
      <selection activeCell="L17" sqref="L17"/>
    </sheetView>
  </sheetViews>
  <sheetFormatPr defaultRowHeight="15" x14ac:dyDescent="0.25"/>
  <cols>
    <col min="1" max="1" width="3.85546875" customWidth="1"/>
    <col min="2" max="2" width="20.5703125" customWidth="1"/>
    <col min="3" max="3" width="6.85546875" bestFit="1" customWidth="1"/>
  </cols>
  <sheetData>
    <row r="4" spans="2:13" ht="18.75" x14ac:dyDescent="0.3">
      <c r="B4" s="64" t="s">
        <v>116</v>
      </c>
      <c r="C4" s="64"/>
    </row>
    <row r="5" spans="2:13" ht="18.75" x14ac:dyDescent="0.3">
      <c r="B5" s="64"/>
      <c r="C5" s="64"/>
    </row>
    <row r="6" spans="2:13" ht="18.75" x14ac:dyDescent="0.3">
      <c r="B6" s="64"/>
      <c r="C6" s="64"/>
    </row>
    <row r="7" spans="2:13" ht="15.75" x14ac:dyDescent="0.25">
      <c r="B7" s="6" t="s">
        <v>151</v>
      </c>
      <c r="C7" s="6"/>
      <c r="D7" s="11"/>
      <c r="E7" s="11"/>
      <c r="F7" s="11"/>
      <c r="G7" s="65"/>
      <c r="H7" s="65"/>
      <c r="I7" s="65"/>
      <c r="J7" s="65"/>
      <c r="K7" s="65"/>
    </row>
    <row r="8" spans="2:13" x14ac:dyDescent="0.25">
      <c r="B8" s="19" t="s">
        <v>11</v>
      </c>
      <c r="C8" s="19"/>
      <c r="D8" s="19"/>
      <c r="E8" s="19"/>
      <c r="F8" s="19"/>
      <c r="G8" s="65"/>
      <c r="H8" s="65"/>
      <c r="I8" s="65"/>
      <c r="J8" s="65"/>
      <c r="K8" s="65"/>
    </row>
    <row r="9" spans="2:13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2:13" ht="15.75" x14ac:dyDescent="0.25">
      <c r="B10" s="66" t="s">
        <v>152</v>
      </c>
      <c r="C10" s="66"/>
      <c r="D10" s="65"/>
      <c r="E10" s="65"/>
      <c r="F10" s="65"/>
      <c r="G10" s="65"/>
      <c r="H10" s="65"/>
      <c r="I10" s="65"/>
      <c r="J10" s="65"/>
      <c r="K10" s="65"/>
    </row>
    <row r="11" spans="2:13" x14ac:dyDescent="0.25"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2:13" x14ac:dyDescent="0.25"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2:13" x14ac:dyDescent="0.25"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2:13" x14ac:dyDescent="0.25"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2:13" ht="15" customHeight="1" x14ac:dyDescent="0.25">
      <c r="B15" s="129" t="s">
        <v>1</v>
      </c>
      <c r="C15" s="131" t="s">
        <v>117</v>
      </c>
      <c r="D15" s="132"/>
      <c r="E15" s="132"/>
      <c r="F15" s="132"/>
      <c r="G15" s="132"/>
      <c r="H15" s="132"/>
      <c r="I15" s="132"/>
      <c r="J15" s="133"/>
      <c r="K15" s="66"/>
      <c r="L15" s="76"/>
      <c r="M15" s="76"/>
    </row>
    <row r="16" spans="2:13" ht="15.75" x14ac:dyDescent="0.25">
      <c r="B16" s="129"/>
      <c r="C16" s="22" t="s">
        <v>40</v>
      </c>
      <c r="D16" s="22" t="s">
        <v>41</v>
      </c>
      <c r="E16" s="22" t="s">
        <v>42</v>
      </c>
      <c r="F16" s="22" t="s">
        <v>178</v>
      </c>
      <c r="G16" s="22" t="s">
        <v>179</v>
      </c>
      <c r="H16" s="22" t="s">
        <v>180</v>
      </c>
      <c r="I16" s="22" t="s">
        <v>181</v>
      </c>
      <c r="J16" s="22" t="s">
        <v>193</v>
      </c>
      <c r="K16" s="66"/>
      <c r="L16" s="76"/>
      <c r="M16" s="76"/>
    </row>
    <row r="17" spans="2:24" ht="15.75" x14ac:dyDescent="0.25">
      <c r="B17" s="73" t="s">
        <v>118</v>
      </c>
      <c r="C17" s="68">
        <v>109.1</v>
      </c>
      <c r="D17" s="68">
        <v>109.1</v>
      </c>
      <c r="E17" s="68">
        <v>107.8</v>
      </c>
      <c r="F17" s="68">
        <v>105.3</v>
      </c>
      <c r="G17" s="68">
        <v>104.4</v>
      </c>
      <c r="H17" s="68">
        <v>104.4</v>
      </c>
      <c r="I17" s="68">
        <v>104.4</v>
      </c>
      <c r="J17" s="68">
        <v>104.4</v>
      </c>
      <c r="K17" s="66"/>
      <c r="L17" s="76"/>
      <c r="M17" s="76"/>
    </row>
    <row r="18" spans="2:24" ht="15.75" x14ac:dyDescent="0.25">
      <c r="B18" s="74"/>
      <c r="C18" s="74">
        <v>2023</v>
      </c>
      <c r="D18" s="95">
        <v>2024</v>
      </c>
      <c r="E18" s="95">
        <v>2025</v>
      </c>
      <c r="F18" s="95">
        <v>2026</v>
      </c>
      <c r="G18" s="95">
        <v>2027</v>
      </c>
      <c r="H18" s="95">
        <v>2028</v>
      </c>
      <c r="I18" s="95">
        <v>2029</v>
      </c>
      <c r="J18" s="96">
        <v>2030</v>
      </c>
      <c r="K18" s="66"/>
      <c r="L18" s="76"/>
      <c r="M18" s="76"/>
    </row>
    <row r="19" spans="2:24" ht="15.75" x14ac:dyDescent="0.25">
      <c r="B19" s="75" t="s">
        <v>52</v>
      </c>
      <c r="C19" s="75"/>
      <c r="D19" s="66"/>
      <c r="E19" s="66"/>
      <c r="F19" s="66"/>
      <c r="G19" s="66"/>
      <c r="H19" s="66"/>
      <c r="I19" s="66"/>
      <c r="J19" s="66"/>
      <c r="K19" s="66"/>
      <c r="L19" s="76"/>
      <c r="M19" s="76"/>
    </row>
    <row r="20" spans="2:24" s="72" customFormat="1" ht="60.75" customHeight="1" x14ac:dyDescent="0.25">
      <c r="B20" s="130" t="s">
        <v>119</v>
      </c>
      <c r="C20" s="130"/>
      <c r="D20" s="130"/>
      <c r="E20" s="130"/>
      <c r="F20" s="130"/>
      <c r="G20" s="130"/>
      <c r="H20" s="130"/>
      <c r="I20" s="130"/>
      <c r="J20" s="130"/>
      <c r="K20" s="130"/>
      <c r="L20" s="71"/>
      <c r="M20" s="71"/>
      <c r="N20" s="71"/>
      <c r="O20" s="71"/>
      <c r="S20" s="71"/>
      <c r="T20" s="71"/>
      <c r="U20" s="71"/>
      <c r="V20" s="71"/>
      <c r="W20" s="71"/>
      <c r="X20" s="71"/>
    </row>
    <row r="21" spans="2:24" s="72" customFormat="1" ht="40.5" customHeight="1" x14ac:dyDescent="0.25">
      <c r="B21" s="130" t="s">
        <v>120</v>
      </c>
      <c r="C21" s="130"/>
      <c r="D21" s="130"/>
      <c r="E21" s="130"/>
      <c r="F21" s="130"/>
      <c r="G21" s="130"/>
      <c r="H21" s="130"/>
      <c r="I21" s="130"/>
      <c r="J21" s="130"/>
      <c r="K21" s="130"/>
      <c r="L21" s="71"/>
      <c r="M21" s="71"/>
      <c r="N21" s="71"/>
      <c r="O21" s="71"/>
      <c r="S21" s="71"/>
      <c r="T21" s="71"/>
      <c r="U21" s="71"/>
      <c r="V21" s="71"/>
      <c r="W21" s="71"/>
      <c r="X21" s="71"/>
    </row>
    <row r="22" spans="2:24" s="69" customFormat="1" ht="207.75" customHeight="1" x14ac:dyDescent="0.25">
      <c r="B22" s="100" t="s">
        <v>121</v>
      </c>
      <c r="C22" s="100"/>
      <c r="D22" s="100"/>
      <c r="E22" s="100"/>
      <c r="F22" s="100"/>
      <c r="G22" s="100"/>
      <c r="H22" s="100"/>
      <c r="I22" s="100"/>
      <c r="J22" s="100"/>
      <c r="K22" s="100"/>
      <c r="L22" s="77"/>
      <c r="M22" s="77"/>
    </row>
    <row r="23" spans="2:24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2:24" s="69" customFormat="1" x14ac:dyDescent="0.25"/>
    <row r="37" spans="4:8" ht="15.75" x14ac:dyDescent="0.25">
      <c r="D37" s="12"/>
      <c r="E37" s="12"/>
      <c r="F37" s="12"/>
      <c r="G37" s="12"/>
      <c r="H37" s="12"/>
    </row>
    <row r="38" spans="4:8" ht="15.75" x14ac:dyDescent="0.25">
      <c r="D38" s="42"/>
      <c r="E38" s="42"/>
      <c r="F38" s="42"/>
      <c r="G38" s="42"/>
      <c r="H38" s="42"/>
    </row>
    <row r="39" spans="4:8" ht="15.75" x14ac:dyDescent="0.25">
      <c r="D39" s="7"/>
      <c r="E39" s="7"/>
      <c r="F39" s="67"/>
      <c r="G39" s="7"/>
      <c r="H39" s="7"/>
    </row>
  </sheetData>
  <mergeCells count="5">
    <mergeCell ref="B15:B16"/>
    <mergeCell ref="B20:K20"/>
    <mergeCell ref="B21:K21"/>
    <mergeCell ref="B22:K22"/>
    <mergeCell ref="C15:J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Татьяна Н. Костинова</cp:lastModifiedBy>
  <cp:lastPrinted>2022-02-04T17:27:26Z</cp:lastPrinted>
  <dcterms:created xsi:type="dcterms:W3CDTF">2018-08-07T02:20:41Z</dcterms:created>
  <dcterms:modified xsi:type="dcterms:W3CDTF">2026-07-09T10:07:36Z</dcterms:modified>
</cp:coreProperties>
</file>